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sunnmore-my.sharepoint.com/personal/fredrik_giil_giskehamnevesen_no/Documents/Dokumenter/Driftsavtale/"/>
    </mc:Choice>
  </mc:AlternateContent>
  <xr:revisionPtr revIDLastSave="59" documentId="8_{6C3162EA-49DC-446A-BFAD-BC938169209B}" xr6:coauthVersionLast="47" xr6:coauthVersionMax="47" xr10:uidLastSave="{2FF2974F-D6C6-46DF-A91D-2229EBBA1AEC}"/>
  <bookViews>
    <workbookView xWindow="-38520" yWindow="-120" windowWidth="38640" windowHeight="21120" xr2:uid="{E937A047-E1EF-492D-AEFA-C4C8BB992D5B}"/>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38" i="1" l="1"/>
  <c r="C30" i="1"/>
  <c r="C26" i="1"/>
  <c r="C22" i="1"/>
  <c r="C15" i="1"/>
  <c r="C8" i="1"/>
  <c r="E4" i="1"/>
  <c r="E5" i="1"/>
  <c r="E6" i="1"/>
  <c r="E7" i="1"/>
  <c r="E10" i="1"/>
  <c r="E11" i="1"/>
  <c r="E12" i="1"/>
  <c r="E13" i="1"/>
  <c r="E14" i="1"/>
  <c r="E17" i="1"/>
  <c r="E18" i="1"/>
  <c r="E19" i="1"/>
  <c r="E20" i="1"/>
  <c r="E21" i="1"/>
  <c r="E25" i="1"/>
  <c r="E26" i="1" s="1"/>
  <c r="E29" i="1"/>
  <c r="E30" i="1" s="1"/>
  <c r="E33" i="1"/>
  <c r="E3" i="1"/>
  <c r="E22" i="1" l="1"/>
  <c r="E15" i="1"/>
  <c r="E8" i="1"/>
  <c r="E35" i="1"/>
  <c r="E34" i="1"/>
  <c r="E36" i="1" l="1"/>
  <c r="E37" i="1"/>
  <c r="H4" i="1" l="1"/>
  <c r="E38" i="1"/>
  <c r="H7" i="1" s="1"/>
</calcChain>
</file>

<file path=xl/sharedStrings.xml><?xml version="1.0" encoding="utf-8"?>
<sst xmlns="http://schemas.openxmlformats.org/spreadsheetml/2006/main" count="64" uniqueCount="39">
  <si>
    <t>Dagleg drift</t>
  </si>
  <si>
    <t>Enhet:</t>
  </si>
  <si>
    <t>Antall:</t>
  </si>
  <si>
    <t>Pris:</t>
  </si>
  <si>
    <t>Oppfølging av meldinger om anløp (Grieg Connect)</t>
  </si>
  <si>
    <t>Timer</t>
  </si>
  <si>
    <t>Oppfølging av vareopplag, containarar og kaiområde</t>
  </si>
  <si>
    <t>Oppfølging av avfallsløysingar og renovasjon</t>
  </si>
  <si>
    <t>Reinhald, rydding og generell orden</t>
  </si>
  <si>
    <t>Totalsum</t>
  </si>
  <si>
    <t>Løpande vedlikehald, tilsyn og teknisk infrastruktur</t>
  </si>
  <si>
    <t>Mindre reparasjonar av kaiar, brygger og utstyr</t>
  </si>
  <si>
    <t>Vedlikehald av fortøyningsutstyr og fenderverk</t>
  </si>
  <si>
    <t>Vedlikehald av tekniske installasjonar</t>
  </si>
  <si>
    <t>Kontroll av belysning, landstraum, vatn og avfallsanlegg</t>
  </si>
  <si>
    <t>Visuelle inspeksjonar av kaiar, flytebrygger og fortøyningsutstyr</t>
  </si>
  <si>
    <t>Administrasjon</t>
  </si>
  <si>
    <t>Rapportering til hamnevesenet</t>
  </si>
  <si>
    <t>Møte, koordinering og planlegging</t>
  </si>
  <si>
    <t>Dokumentasjon av utførte oppgåver og vedlikehold</t>
  </si>
  <si>
    <t>Oppfølging av avvik</t>
  </si>
  <si>
    <t>Generell administrasjon</t>
  </si>
  <si>
    <t>Beredskap og oppfølging</t>
  </si>
  <si>
    <t>Beredskap og tilgjengelegheit</t>
  </si>
  <si>
    <t>Utvikling og reservekapasitet</t>
  </si>
  <si>
    <t>Diverse</t>
  </si>
  <si>
    <t>Anløp</t>
  </si>
  <si>
    <t>Fortøyning og lauskast</t>
  </si>
  <si>
    <t>Stykk</t>
  </si>
  <si>
    <t>Til- og frakobling av vann</t>
  </si>
  <si>
    <t>Til- og frakobling av strøm/landstrøm</t>
  </si>
  <si>
    <t>Henting av avfall på kaier uten fast mottakspunk</t>
  </si>
  <si>
    <t>Utleie av personell og bistand til fartøy</t>
  </si>
  <si>
    <t>Sum</t>
  </si>
  <si>
    <t>Total antall timer:</t>
  </si>
  <si>
    <t>Total antall stykk:</t>
  </si>
  <si>
    <t>Totalpris:</t>
  </si>
  <si>
    <t>Kommunikasjon med skip og andre aktører</t>
  </si>
  <si>
    <t>Grunnlag for prising av driftstenester – Giske Hamnevesen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</si>
</sst>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4" x14ac:knownFonts="1">
    <font>
      <sz val="11"/>
      <color theme="1"/>
      <name val="Aptos Narrow"/>
      <family val="2"/>
      <scheme val="minor"/>
    </font>
    <font>
      <sz val="18"/>
      <color theme="3"/>
      <name val="Aptos Display"/>
      <family val="2"/>
      <scheme val="major"/>
    </font>
    <font>
      <b/>
      <sz val="11"/>
      <color rgb="FFFA7D00"/>
      <name val="Aptos Narrow"/>
      <family val="2"/>
      <scheme val="minor"/>
    </font>
    <font>
      <b/>
      <sz val="11"/>
      <color theme="1"/>
      <name val="Aptos Narrow"/>
      <family val="2"/>
      <scheme val="minor"/>
    </font>
  </fonts>
  <fills count="5">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s>
  <cellStyleXfs count="3">
    <xf numFmtId="0" fontId="0" fillId="0" borderId="0"/>
    <xf numFmtId="0" fontId="1" fillId="0" borderId="0" applyNumberFormat="0" applyFill="0" applyBorder="0" applyAlignment="0" applyProtection="0"/>
    <xf numFmtId="0" fontId="2" fillId="2" borderId="1" applyNumberFormat="0" applyAlignment="0" applyProtection="0"/>
  </cellStyleXfs>
  <cellXfs count="14">
    <xf numFmtId="0" fontId="0" fillId="0" borderId="0" xfId="0"/>
    <xf numFmtId="0" fontId="3" fillId="0" borderId="0" xfId="0" applyFont="1"/>
    <xf numFmtId="0" fontId="0" fillId="0" borderId="0" xfId="0" applyAlignment="1">
      <alignment horizontal="center" vertical="center"/>
    </xf>
    <xf numFmtId="0" fontId="0" fillId="3" borderId="0" xfId="0" applyFill="1"/>
    <xf numFmtId="0" fontId="2" fillId="2" borderId="1" xfId="2"/>
    <xf numFmtId="0" fontId="2" fillId="2" borderId="1" xfId="2" applyAlignment="1">
      <alignment horizontal="center" vertical="center"/>
    </xf>
    <xf numFmtId="0" fontId="2" fillId="2" borderId="2" xfId="2" applyBorder="1"/>
    <xf numFmtId="0" fontId="2" fillId="2" borderId="2" xfId="2" applyBorder="1" applyAlignment="1">
      <alignment horizontal="center" vertical="center"/>
    </xf>
    <xf numFmtId="164" fontId="0" fillId="0" borderId="0" xfId="0" applyNumberFormat="1" applyAlignment="1">
      <alignment horizontal="center" vertical="center"/>
    </xf>
    <xf numFmtId="164" fontId="2" fillId="2" borderId="1" xfId="2" applyNumberFormat="1" applyAlignment="1">
      <alignment horizontal="center" vertical="center"/>
    </xf>
    <xf numFmtId="164" fontId="2" fillId="2" borderId="2" xfId="2" applyNumberFormat="1" applyBorder="1" applyAlignment="1">
      <alignment horizontal="center" vertical="center"/>
    </xf>
    <xf numFmtId="0" fontId="0" fillId="0" borderId="0" xfId="0" applyAlignment="1">
      <alignment horizontal="centerContinuous"/>
    </xf>
    <xf numFmtId="0" fontId="1" fillId="0" borderId="0" xfId="1" applyAlignment="1">
      <alignment horizontal="centerContinuous"/>
    </xf>
    <xf numFmtId="164" fontId="0" fillId="4" borderId="0" xfId="0" applyNumberFormat="1" applyFill="1" applyAlignment="1" applyProtection="1">
      <alignment horizontal="center" vertical="center"/>
      <protection locked="0"/>
    </xf>
  </cellXfs>
  <cellStyles count="3">
    <cellStyle name="Beregning" xfId="2" builtinId="22"/>
    <cellStyle name="Normal" xfId="0" builtinId="0"/>
    <cellStyle name="Tittel" xfId="1" builtinId="15"/>
  </cellStyles>
  <dxfs count="5">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border outline="0">
        <bottom style="thin">
          <color rgb="FF7F7F7F"/>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6</xdr:col>
      <xdr:colOff>15240</xdr:colOff>
      <xdr:row>8</xdr:row>
      <xdr:rowOff>93345</xdr:rowOff>
    </xdr:from>
    <xdr:to>
      <xdr:col>8</xdr:col>
      <xdr:colOff>57150</xdr:colOff>
      <xdr:row>38</xdr:row>
      <xdr:rowOff>19050</xdr:rowOff>
    </xdr:to>
    <xdr:sp macro="" textlink="">
      <xdr:nvSpPr>
        <xdr:cNvPr id="2" name="TekstSylinder 1">
          <a:extLst>
            <a:ext uri="{FF2B5EF4-FFF2-40B4-BE49-F238E27FC236}">
              <a16:creationId xmlns:a16="http://schemas.microsoft.com/office/drawing/2014/main" id="{3631CAB4-C3F4-E405-D6E2-38E2B23AE934}"/>
            </a:ext>
          </a:extLst>
        </xdr:cNvPr>
        <xdr:cNvSpPr txBox="1"/>
      </xdr:nvSpPr>
      <xdr:spPr>
        <a:xfrm>
          <a:off x="9425940" y="1688465"/>
          <a:ext cx="4588510" cy="5442585"/>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i="1"/>
            <a:t>Rettleiing for utfylling av prisskjema</a:t>
          </a:r>
        </a:p>
        <a:p>
          <a:endParaRPr lang="nb-NO" sz="1100"/>
        </a:p>
        <a:p>
          <a:r>
            <a:rPr lang="nb-NO" sz="1100" i="1"/>
            <a:t>Dette prisskjemaet skal nyttast som grunnlag for prising av driftstenestene for Giske Hamnevesen.</a:t>
          </a:r>
        </a:p>
        <a:p>
          <a:endParaRPr lang="nb-NO" sz="1100" i="1"/>
        </a:p>
        <a:p>
          <a:r>
            <a:rPr lang="nb-NO" sz="1100" i="1"/>
            <a:t>Skjemaet inneheld eit estimert arbeidsomfang basert på Giske Hamnevesen si vurdering av forventa aktivitet og ressursbehov i løpet av eit normalår.</a:t>
          </a:r>
        </a:p>
        <a:p>
          <a:endParaRPr lang="nb-NO" sz="1100" i="1"/>
        </a:p>
        <a:p>
          <a:r>
            <a:rPr lang="nb-NO" sz="1100" i="1"/>
            <a:t>Dei oppgitte timeestimata skal leggast til grunn ved prising av tenestene og sikre at tilboda blir vurderte på eit samanliknbart grunnlag. Estimata er utarbeidde for evalueringsføremål og skal ikkje oppfattast som ein garanti for faktisk arbeidsomfang i kontraktsperioden.</a:t>
          </a:r>
        </a:p>
        <a:p>
          <a:endParaRPr lang="nb-NO" sz="1100" i="1"/>
        </a:p>
        <a:p>
          <a:r>
            <a:rPr lang="nb-NO" sz="1100" i="1"/>
            <a:t>Tilbydar skal ikkje endre dei oppgitte timeestimata eller andre førehandsutfylte verdiar i skjemaet. Tilbydar skal berre fylle inn pris i dei opne felta. Felt som er markerte med gul farge er dei einaste felta som skal fyllast ut av tilbydar.</a:t>
          </a:r>
        </a:p>
        <a:p>
          <a:endParaRPr lang="nb-NO" sz="1100" i="1"/>
        </a:p>
        <a:p>
          <a:r>
            <a:rPr lang="nb-NO" sz="1100" i="1"/>
            <a:t>For alle oppgåver i skjemaet skal det oppgis pris per time (NOK ekskl. mva.), med unntak av:</a:t>
          </a:r>
        </a:p>
        <a:p>
          <a:endParaRPr lang="nb-NO" sz="1100" i="1"/>
        </a:p>
        <a:p>
          <a:r>
            <a:rPr lang="nb-NO" sz="1100" i="1"/>
            <a:t>- Fortøyning og løskast (anløp)</a:t>
          </a:r>
        </a:p>
        <a:p>
          <a:endParaRPr lang="nb-NO" sz="1100" i="1"/>
        </a:p>
        <a:p>
          <a:r>
            <a:rPr lang="nb-NO" sz="1100" i="1"/>
            <a:t>For denne tenesta skal det oppgis pris per oppdrag/stykk (NOK ekskl. mva.).</a:t>
          </a:r>
        </a:p>
        <a:p>
          <a:endParaRPr lang="nb-NO" sz="1100" i="1"/>
        </a:p>
        <a:p>
          <a:r>
            <a:rPr lang="nb-NO" sz="1100" i="1"/>
            <a:t>Dei oppgitte prisane vil bli nytta til å berekne ein estimert årskostnad og ein samla evalueringspris som grunnlag for samanlikning av tilboda.</a:t>
          </a:r>
        </a:p>
        <a:p>
          <a:endParaRPr lang="nb-NO" sz="1100"/>
        </a:p>
      </xdr:txBody>
    </xdr:sp>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631133E-5A2E-4ECB-A4CB-6D0171120B1F}" name="Tabell16" displayName="Tabell16" ref="A2:E38" totalsRowShown="0" tableBorderDxfId="4">
  <tableColumns count="5">
    <tableColumn id="1" xr3:uid="{24A4CD15-86BF-45B3-B43B-83EA2B0A7D7F}" name="Dagleg drift"/>
    <tableColumn id="2" xr3:uid="{F70C730E-1EE9-45EF-9153-547932F8FF8C}" name="Enhet:" dataDxfId="3"/>
    <tableColumn id="3" xr3:uid="{F13D4CAE-5290-497A-B2D6-069258B84CAC}" name="Antall:" dataDxfId="2"/>
    <tableColumn id="4" xr3:uid="{DF1C269D-DF71-440C-8F4D-5701AAFD598B}" name="Pris:" dataDxfId="1"/>
    <tableColumn id="5" xr3:uid="{DB262A35-B9AD-43F5-9926-92890F43D933}" name="Sum" dataDxfId="0"/>
  </tableColumns>
  <tableStyleInfo name="TableStyleLight1"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3AD6E-F58D-4F8A-9A75-E5B61F6D6683}">
  <dimension ref="A1:H38"/>
  <sheetViews>
    <sheetView showGridLines="0" tabSelected="1" topLeftCell="A12" zoomScale="150" zoomScaleNormal="150" workbookViewId="0">
      <selection activeCell="D11" sqref="D11"/>
    </sheetView>
  </sheetViews>
  <sheetFormatPr baseColWidth="10" defaultRowHeight="14.4" x14ac:dyDescent="0.3"/>
  <cols>
    <col min="1" max="1" width="65.5546875" customWidth="1"/>
    <col min="4" max="4" width="23.5546875" customWidth="1"/>
    <col min="5" max="5" width="22.88671875" customWidth="1"/>
    <col min="6" max="6" width="2" customWidth="1"/>
    <col min="7" max="7" width="54.6640625" customWidth="1"/>
  </cols>
  <sheetData>
    <row r="1" spans="1:8" ht="23.4" x14ac:dyDescent="0.45">
      <c r="A1" s="12" t="s">
        <v>38</v>
      </c>
      <c r="B1" s="11"/>
      <c r="C1" s="11"/>
      <c r="D1" s="11"/>
      <c r="E1" s="11"/>
      <c r="F1" s="11"/>
      <c r="G1" s="11"/>
      <c r="H1" s="11"/>
    </row>
    <row r="2" spans="1:8" x14ac:dyDescent="0.3">
      <c r="A2" t="s">
        <v>0</v>
      </c>
      <c r="B2" s="2" t="s">
        <v>1</v>
      </c>
      <c r="C2" s="2" t="s">
        <v>2</v>
      </c>
      <c r="D2" s="2" t="s">
        <v>3</v>
      </c>
      <c r="E2" s="2" t="s">
        <v>33</v>
      </c>
    </row>
    <row r="3" spans="1:8" x14ac:dyDescent="0.3">
      <c r="A3" t="s">
        <v>4</v>
      </c>
      <c r="B3" s="2" t="s">
        <v>5</v>
      </c>
      <c r="C3" s="2">
        <v>85</v>
      </c>
      <c r="D3" s="13">
        <v>0</v>
      </c>
      <c r="E3" s="8">
        <f>C3*D3</f>
        <v>0</v>
      </c>
    </row>
    <row r="4" spans="1:8" x14ac:dyDescent="0.3">
      <c r="A4" t="s">
        <v>6</v>
      </c>
      <c r="B4" s="2" t="s">
        <v>5</v>
      </c>
      <c r="C4" s="2">
        <v>70</v>
      </c>
      <c r="D4" s="13">
        <v>0</v>
      </c>
      <c r="E4" s="8">
        <f t="shared" ref="E4:E37" si="0">C4*D4</f>
        <v>0</v>
      </c>
      <c r="G4" s="4" t="s">
        <v>34</v>
      </c>
      <c r="H4" s="4">
        <f>C8+C15+C22+C26+C30+C38</f>
        <v>1085</v>
      </c>
    </row>
    <row r="5" spans="1:8" x14ac:dyDescent="0.3">
      <c r="A5" t="s">
        <v>7</v>
      </c>
      <c r="B5" s="2" t="s">
        <v>5</v>
      </c>
      <c r="C5" s="2">
        <v>50</v>
      </c>
      <c r="D5" s="13">
        <v>0</v>
      </c>
      <c r="E5" s="8">
        <f t="shared" si="0"/>
        <v>0</v>
      </c>
      <c r="G5" s="4" t="s">
        <v>35</v>
      </c>
      <c r="H5" s="4">
        <v>150</v>
      </c>
    </row>
    <row r="6" spans="1:8" x14ac:dyDescent="0.3">
      <c r="A6" t="s">
        <v>8</v>
      </c>
      <c r="B6" s="2" t="s">
        <v>5</v>
      </c>
      <c r="C6" s="2">
        <v>60</v>
      </c>
      <c r="D6" s="13">
        <v>0</v>
      </c>
      <c r="E6" s="8">
        <f t="shared" si="0"/>
        <v>0</v>
      </c>
      <c r="G6" s="4"/>
      <c r="H6" s="4"/>
    </row>
    <row r="7" spans="1:8" x14ac:dyDescent="0.3">
      <c r="A7" t="s">
        <v>37</v>
      </c>
      <c r="B7" s="2" t="s">
        <v>5</v>
      </c>
      <c r="C7" s="2">
        <v>60</v>
      </c>
      <c r="D7" s="13">
        <v>0</v>
      </c>
      <c r="E7" s="8">
        <f t="shared" si="0"/>
        <v>0</v>
      </c>
      <c r="G7" s="4" t="s">
        <v>36</v>
      </c>
      <c r="H7" s="4">
        <f>E8+E15+E22+E26+E30+E38</f>
        <v>0</v>
      </c>
    </row>
    <row r="8" spans="1:8" x14ac:dyDescent="0.3">
      <c r="A8" s="4" t="s">
        <v>9</v>
      </c>
      <c r="B8" s="5"/>
      <c r="C8" s="5">
        <f>SUM(C3:C7)</f>
        <v>325</v>
      </c>
      <c r="D8" s="9"/>
      <c r="E8" s="9">
        <f>SUM(E3:E7)</f>
        <v>0</v>
      </c>
    </row>
    <row r="9" spans="1:8" x14ac:dyDescent="0.3">
      <c r="A9" s="1" t="s">
        <v>10</v>
      </c>
      <c r="B9" s="2"/>
      <c r="C9" s="2"/>
      <c r="D9" s="2"/>
      <c r="E9" s="2"/>
    </row>
    <row r="10" spans="1:8" x14ac:dyDescent="0.3">
      <c r="A10" t="s">
        <v>11</v>
      </c>
      <c r="B10" s="2" t="s">
        <v>5</v>
      </c>
      <c r="C10" s="2">
        <v>100</v>
      </c>
      <c r="D10" s="13">
        <v>0</v>
      </c>
      <c r="E10" s="8">
        <f t="shared" si="0"/>
        <v>0</v>
      </c>
    </row>
    <row r="11" spans="1:8" x14ac:dyDescent="0.3">
      <c r="A11" t="s">
        <v>12</v>
      </c>
      <c r="B11" s="2" t="s">
        <v>5</v>
      </c>
      <c r="C11" s="2">
        <v>90</v>
      </c>
      <c r="D11" s="13">
        <v>0</v>
      </c>
      <c r="E11" s="8">
        <f t="shared" si="0"/>
        <v>0</v>
      </c>
    </row>
    <row r="12" spans="1:8" x14ac:dyDescent="0.3">
      <c r="A12" t="s">
        <v>13</v>
      </c>
      <c r="B12" s="2" t="s">
        <v>5</v>
      </c>
      <c r="C12" s="2">
        <v>80</v>
      </c>
      <c r="D12" s="13">
        <v>0</v>
      </c>
      <c r="E12" s="8">
        <f t="shared" si="0"/>
        <v>0</v>
      </c>
    </row>
    <row r="13" spans="1:8" x14ac:dyDescent="0.3">
      <c r="A13" t="s">
        <v>14</v>
      </c>
      <c r="B13" s="2" t="s">
        <v>5</v>
      </c>
      <c r="C13" s="2">
        <v>60</v>
      </c>
      <c r="D13" s="13">
        <v>0</v>
      </c>
      <c r="E13" s="8">
        <f t="shared" si="0"/>
        <v>0</v>
      </c>
    </row>
    <row r="14" spans="1:8" x14ac:dyDescent="0.3">
      <c r="A14" t="s">
        <v>15</v>
      </c>
      <c r="B14" s="2" t="s">
        <v>5</v>
      </c>
      <c r="C14" s="2">
        <v>50</v>
      </c>
      <c r="D14" s="13">
        <v>0</v>
      </c>
      <c r="E14" s="8">
        <f t="shared" si="0"/>
        <v>0</v>
      </c>
    </row>
    <row r="15" spans="1:8" x14ac:dyDescent="0.3">
      <c r="A15" s="4" t="s">
        <v>9</v>
      </c>
      <c r="B15" s="5"/>
      <c r="C15" s="5">
        <f>SUM(C10:C14)</f>
        <v>380</v>
      </c>
      <c r="D15" s="9"/>
      <c r="E15" s="9">
        <f>SUM(E10:E14)</f>
        <v>0</v>
      </c>
    </row>
    <row r="16" spans="1:8" x14ac:dyDescent="0.3">
      <c r="A16" s="1" t="s">
        <v>16</v>
      </c>
      <c r="B16" s="2"/>
      <c r="C16" s="2"/>
      <c r="D16" s="2"/>
      <c r="E16" s="2"/>
    </row>
    <row r="17" spans="1:5" x14ac:dyDescent="0.3">
      <c r="A17" t="s">
        <v>17</v>
      </c>
      <c r="B17" s="2" t="s">
        <v>5</v>
      </c>
      <c r="C17" s="2">
        <v>40</v>
      </c>
      <c r="D17" s="13">
        <v>0</v>
      </c>
      <c r="E17" s="8">
        <f t="shared" si="0"/>
        <v>0</v>
      </c>
    </row>
    <row r="18" spans="1:5" x14ac:dyDescent="0.3">
      <c r="A18" t="s">
        <v>18</v>
      </c>
      <c r="B18" s="2" t="s">
        <v>5</v>
      </c>
      <c r="C18" s="2">
        <v>42</v>
      </c>
      <c r="D18" s="13">
        <v>0</v>
      </c>
      <c r="E18" s="8">
        <f t="shared" si="0"/>
        <v>0</v>
      </c>
    </row>
    <row r="19" spans="1:5" x14ac:dyDescent="0.3">
      <c r="A19" t="s">
        <v>19</v>
      </c>
      <c r="B19" s="2" t="s">
        <v>5</v>
      </c>
      <c r="C19" s="2">
        <v>35</v>
      </c>
      <c r="D19" s="13">
        <v>0</v>
      </c>
      <c r="E19" s="8">
        <f t="shared" si="0"/>
        <v>0</v>
      </c>
    </row>
    <row r="20" spans="1:5" x14ac:dyDescent="0.3">
      <c r="A20" t="s">
        <v>20</v>
      </c>
      <c r="B20" s="2" t="s">
        <v>5</v>
      </c>
      <c r="C20" s="2">
        <v>40</v>
      </c>
      <c r="D20" s="13">
        <v>0</v>
      </c>
      <c r="E20" s="8">
        <f t="shared" si="0"/>
        <v>0</v>
      </c>
    </row>
    <row r="21" spans="1:5" x14ac:dyDescent="0.3">
      <c r="A21" s="3" t="s">
        <v>21</v>
      </c>
      <c r="B21" s="2" t="s">
        <v>5</v>
      </c>
      <c r="C21" s="2">
        <v>28</v>
      </c>
      <c r="D21" s="13">
        <v>0</v>
      </c>
      <c r="E21" s="8">
        <f t="shared" si="0"/>
        <v>0</v>
      </c>
    </row>
    <row r="22" spans="1:5" x14ac:dyDescent="0.3">
      <c r="A22" s="4" t="s">
        <v>9</v>
      </c>
      <c r="B22" s="5"/>
      <c r="C22" s="5">
        <f>SUM(C17:C21)</f>
        <v>185</v>
      </c>
      <c r="D22" s="9"/>
      <c r="E22" s="9">
        <f>SUM(E17:E21)</f>
        <v>0</v>
      </c>
    </row>
    <row r="23" spans="1:5" x14ac:dyDescent="0.3">
      <c r="B23" s="2"/>
      <c r="C23" s="2"/>
      <c r="D23" s="2"/>
      <c r="E23" s="2"/>
    </row>
    <row r="24" spans="1:5" x14ac:dyDescent="0.3">
      <c r="A24" s="1" t="s">
        <v>22</v>
      </c>
      <c r="B24" s="2"/>
      <c r="C24" s="2"/>
      <c r="D24" s="2"/>
      <c r="E24" s="2"/>
    </row>
    <row r="25" spans="1:5" x14ac:dyDescent="0.3">
      <c r="A25" t="s">
        <v>23</v>
      </c>
      <c r="B25" s="2" t="s">
        <v>5</v>
      </c>
      <c r="C25" s="2">
        <v>35</v>
      </c>
      <c r="D25" s="13">
        <v>0</v>
      </c>
      <c r="E25" s="8">
        <f t="shared" si="0"/>
        <v>0</v>
      </c>
    </row>
    <row r="26" spans="1:5" x14ac:dyDescent="0.3">
      <c r="A26" s="4" t="s">
        <v>9</v>
      </c>
      <c r="B26" s="5"/>
      <c r="C26" s="5">
        <f>SUM(C25)</f>
        <v>35</v>
      </c>
      <c r="D26" s="9"/>
      <c r="E26" s="9">
        <f>SUM(E25)</f>
        <v>0</v>
      </c>
    </row>
    <row r="27" spans="1:5" x14ac:dyDescent="0.3">
      <c r="B27" s="2"/>
      <c r="C27" s="2"/>
      <c r="D27" s="2"/>
      <c r="E27" s="2"/>
    </row>
    <row r="28" spans="1:5" x14ac:dyDescent="0.3">
      <c r="A28" s="1" t="s">
        <v>24</v>
      </c>
      <c r="B28" s="2"/>
      <c r="C28" s="2"/>
      <c r="D28" s="2"/>
      <c r="E28" s="2"/>
    </row>
    <row r="29" spans="1:5" x14ac:dyDescent="0.3">
      <c r="A29" t="s">
        <v>25</v>
      </c>
      <c r="B29" s="2" t="s">
        <v>5</v>
      </c>
      <c r="C29" s="2">
        <v>80</v>
      </c>
      <c r="D29" s="13">
        <v>0</v>
      </c>
      <c r="E29" s="8">
        <f t="shared" si="0"/>
        <v>0</v>
      </c>
    </row>
    <row r="30" spans="1:5" x14ac:dyDescent="0.3">
      <c r="A30" s="4" t="s">
        <v>9</v>
      </c>
      <c r="B30" s="5"/>
      <c r="C30" s="5">
        <f>SUM(C29)</f>
        <v>80</v>
      </c>
      <c r="D30" s="9"/>
      <c r="E30" s="9">
        <f>SUM(E29)</f>
        <v>0</v>
      </c>
    </row>
    <row r="31" spans="1:5" x14ac:dyDescent="0.3">
      <c r="B31" s="2"/>
      <c r="C31" s="2"/>
      <c r="D31" s="2"/>
      <c r="E31" s="2"/>
    </row>
    <row r="32" spans="1:5" x14ac:dyDescent="0.3">
      <c r="A32" s="1" t="s">
        <v>26</v>
      </c>
      <c r="B32" s="2"/>
      <c r="C32" s="2"/>
      <c r="D32" s="2"/>
      <c r="E32" s="2"/>
    </row>
    <row r="33" spans="1:5" x14ac:dyDescent="0.3">
      <c r="A33" t="s">
        <v>27</v>
      </c>
      <c r="B33" s="2" t="s">
        <v>28</v>
      </c>
      <c r="C33" s="2">
        <v>150</v>
      </c>
      <c r="D33" s="13">
        <v>0</v>
      </c>
      <c r="E33" s="8">
        <f t="shared" si="0"/>
        <v>0</v>
      </c>
    </row>
    <row r="34" spans="1:5" x14ac:dyDescent="0.3">
      <c r="A34" t="s">
        <v>29</v>
      </c>
      <c r="B34" s="2" t="s">
        <v>5</v>
      </c>
      <c r="C34" s="2">
        <v>20</v>
      </c>
      <c r="D34" s="13">
        <v>0</v>
      </c>
      <c r="E34" s="8">
        <f t="shared" si="0"/>
        <v>0</v>
      </c>
    </row>
    <row r="35" spans="1:5" x14ac:dyDescent="0.3">
      <c r="A35" t="s">
        <v>30</v>
      </c>
      <c r="B35" s="2" t="s">
        <v>5</v>
      </c>
      <c r="C35" s="2">
        <v>10</v>
      </c>
      <c r="D35" s="13">
        <v>0</v>
      </c>
      <c r="E35" s="8">
        <f t="shared" si="0"/>
        <v>0</v>
      </c>
    </row>
    <row r="36" spans="1:5" x14ac:dyDescent="0.3">
      <c r="A36" t="s">
        <v>31</v>
      </c>
      <c r="B36" s="2" t="s">
        <v>5</v>
      </c>
      <c r="C36" s="2">
        <v>20</v>
      </c>
      <c r="D36" s="13">
        <v>0</v>
      </c>
      <c r="E36" s="8">
        <f t="shared" si="0"/>
        <v>0</v>
      </c>
    </row>
    <row r="37" spans="1:5" x14ac:dyDescent="0.3">
      <c r="A37" t="s">
        <v>32</v>
      </c>
      <c r="B37" s="2" t="s">
        <v>5</v>
      </c>
      <c r="C37" s="2">
        <v>30</v>
      </c>
      <c r="D37" s="13">
        <v>0</v>
      </c>
      <c r="E37" s="8">
        <f t="shared" si="0"/>
        <v>0</v>
      </c>
    </row>
    <row r="38" spans="1:5" x14ac:dyDescent="0.3">
      <c r="A38" s="6" t="s">
        <v>9</v>
      </c>
      <c r="B38" s="7"/>
      <c r="C38" s="7">
        <f>SUM(C34:C37)</f>
        <v>80</v>
      </c>
      <c r="D38" s="10"/>
      <c r="E38" s="10">
        <f>SUM(E32:E37)</f>
        <v>0</v>
      </c>
    </row>
  </sheetData>
  <sheetProtection algorithmName="SHA-512" hashValue="gaH3+zt9MMj3nvjG0bwk4bNzBqDJT6A3HdO2YenORP1v7PfAzwgNG1L8iE6Fy+p/rwCgzHfF8eGpdFntFNMM2w==" saltValue="qS0wOAgos3jMWdta7T+SXQ==" spinCount="100000" sheet="1" objects="1" scenarios="1" selectLockedCells="1"/>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eKommune Sunnmore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Fredrik Giil</dc:creator>
  <cp:lastModifiedBy>Fredrik Giil</cp:lastModifiedBy>
  <dcterms:created xsi:type="dcterms:W3CDTF">2026-06-19T12:18:08Z</dcterms:created>
  <dcterms:modified xsi:type="dcterms:W3CDTF">2026-06-22T09:56:51Z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2026-06-19T12:57:39Z</vt:lpwstr>
  </property>
  <property fmtid="{D5CDD505-2E9C-101B-9397-08002B2CF9AE}" pid="4" name="MSIP_Label_e7646c9a-b481-4837-bcc6-911048a5d0ed_Method">
    <vt:lpwstr>Privileged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f4c419c1-c8da-4557-9b9b-3c015dc1de77</vt:lpwstr>
  </property>
  <property fmtid="{D5CDD505-2E9C-101B-9397-08002B2CF9AE}" pid="8" name="MSIP_Label_e7646c9a-b481-4837-bcc6-911048a5d0ed_ContentBits">
    <vt:lpwstr>0</vt:lpwstr>
  </property>
  <property fmtid="{D5CDD505-2E9C-101B-9397-08002B2CF9AE}" pid="9" name="MSIP_Label_e7646c9a-b481-4837-bcc6-911048a5d0ed_Tag">
    <vt:lpwstr>10, 0, 1, 1</vt:lpwstr>
  </property>
</Properties>
</file>